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9" i="1"/>
  <c r="L39"/>
  <c r="M39"/>
  <c r="N39"/>
  <c r="O39"/>
  <c r="P39"/>
  <c r="Q39"/>
  <c r="R39"/>
  <c r="S39"/>
  <c r="T39"/>
  <c r="U39"/>
  <c r="V39"/>
  <c r="W39"/>
  <c r="X39"/>
  <c r="Y39"/>
  <c r="Z39"/>
  <c r="J39"/>
  <c r="K38"/>
  <c r="L38"/>
  <c r="M38"/>
  <c r="N38"/>
  <c r="O38"/>
  <c r="P38"/>
  <c r="Q38"/>
  <c r="R38"/>
  <c r="S38"/>
  <c r="T38"/>
  <c r="U38"/>
  <c r="V38"/>
  <c r="W38"/>
  <c r="X38"/>
  <c r="Y38"/>
  <c r="Z38"/>
  <c r="J38"/>
  <c r="K13"/>
  <c r="L13"/>
  <c r="M13"/>
  <c r="N13"/>
  <c r="O13"/>
  <c r="P13"/>
  <c r="Q13"/>
  <c r="R13"/>
  <c r="S13"/>
  <c r="T13"/>
  <c r="U13"/>
  <c r="V13"/>
  <c r="W13"/>
  <c r="X13"/>
  <c r="Y13"/>
  <c r="Z13"/>
  <c r="J13"/>
  <c r="E39"/>
  <c r="E38"/>
  <c r="E13"/>
</calcChain>
</file>

<file path=xl/sharedStrings.xml><?xml version="1.0" encoding="utf-8"?>
<sst xmlns="http://schemas.openxmlformats.org/spreadsheetml/2006/main" count="223" uniqueCount="52">
  <si>
    <t>PERIOD 21.04.2022 to 30.04.2022</t>
  </si>
  <si>
    <t>MOU Basic Price</t>
  </si>
  <si>
    <t>Engine Shunting Charges</t>
  </si>
  <si>
    <t>Land Adjustment</t>
  </si>
  <si>
    <t>Fuel Sur Charge</t>
  </si>
  <si>
    <t>Surface Transport Chrgs</t>
  </si>
  <si>
    <t>Facility  Charges</t>
  </si>
  <si>
    <t>Sampling Charges</t>
  </si>
  <si>
    <t>Pre-weigh bin charges (PWB)</t>
  </si>
  <si>
    <t>**Royalty</t>
  </si>
  <si>
    <t>District Mineral Foundation Cess (30% On Royalty)</t>
  </si>
  <si>
    <t>National Mineral Exploration Trust Fund(2% On Royalty )</t>
  </si>
  <si>
    <t>Forest Permit Fee</t>
  </si>
  <si>
    <t>Corpus of CMPS 1998 (Pension fund) Dt.19.12.20</t>
  </si>
  <si>
    <t>Taxable Value</t>
  </si>
  <si>
    <t>IGST@5.00%</t>
  </si>
  <si>
    <t>GST Compensation Cess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</si>
  <si>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</si>
  <si>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</si>
  <si>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</si>
  <si>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</si>
  <si>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</si>
  <si>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</si>
  <si>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</si>
  <si>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</si>
  <si>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R.R. No.</t>
  </si>
  <si>
    <t>R.R. Date</t>
  </si>
  <si>
    <t>Grade</t>
  </si>
  <si>
    <t>Rate</t>
  </si>
  <si>
    <t>Chandrapur</t>
  </si>
  <si>
    <t>23.04.2022</t>
  </si>
  <si>
    <t>G10</t>
  </si>
  <si>
    <t>Mandamarri</t>
  </si>
  <si>
    <t>RKP CHP</t>
  </si>
  <si>
    <t>24.04.2022</t>
  </si>
  <si>
    <t>Srirampur</t>
  </si>
  <si>
    <t>SRP CHP</t>
  </si>
  <si>
    <t>25.04.2022</t>
  </si>
  <si>
    <t>26.04.2022</t>
  </si>
  <si>
    <t>27.04.2022</t>
  </si>
  <si>
    <t>28.04.2022</t>
  </si>
  <si>
    <t>29.04.2022</t>
  </si>
  <si>
    <t>30.04.2022</t>
  </si>
  <si>
    <t>Total</t>
  </si>
  <si>
    <t>PARLI (UNIT 8)</t>
  </si>
  <si>
    <t>21.04.2022</t>
  </si>
  <si>
    <t>G11</t>
  </si>
  <si>
    <t>Bellampalli</t>
  </si>
  <si>
    <t>GOLETI CHP,BPA</t>
  </si>
  <si>
    <t>22.04.2022</t>
  </si>
  <si>
    <t>Ramagundam</t>
  </si>
  <si>
    <t>GDK OC-3 CHP(Rail)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</si>
</sst>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16" fillId="0" borderId="10" xfId="0" applyFont="1" applyBorder="1" applyAlignment="1">
      <alignment horizontal="right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0" fillId="0" borderId="0" xfId="0"/>
    <xf numFmtId="0" fontId="0" fillId="0" borderId="10" xfId="0" applyBorder="1" applyAlignment="1">
      <alignment horizontal="right"/>
    </xf>
    <xf numFmtId="0" fontId="0" fillId="0" borderId="10" xfId="0" applyFill="1" applyBorder="1" applyAlignment="1">
      <alignment horizontal="right"/>
    </xf>
    <xf numFmtId="2" fontId="0" fillId="0" borderId="10" xfId="0" applyNumberFormat="1" applyFill="1" applyBorder="1"/>
    <xf numFmtId="0" fontId="0" fillId="0" borderId="0" xfId="0" applyFill="1"/>
    <xf numFmtId="0" fontId="0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0" fontId="16" fillId="0" borderId="0" xfId="0" applyFont="1"/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right" vertical="center"/>
    </xf>
    <xf numFmtId="2" fontId="0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 wrapText="1"/>
    </xf>
    <xf numFmtId="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/>
    </xf>
    <xf numFmtId="2" fontId="16" fillId="0" borderId="10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/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right" vertical="center"/>
    </xf>
    <xf numFmtId="2" fontId="0" fillId="0" borderId="11" xfId="0" applyNumberFormat="1" applyFont="1" applyFill="1" applyBorder="1" applyAlignment="1">
      <alignment horizontal="right" vertical="center"/>
    </xf>
    <xf numFmtId="2" fontId="0" fillId="0" borderId="10" xfId="0" applyNumberFormat="1" applyBorder="1"/>
    <xf numFmtId="0" fontId="0" fillId="0" borderId="10" xfId="0" applyFont="1" applyFill="1" applyBorder="1" applyAlignment="1">
      <alignment horizontal="right" vertical="center" wrapText="1"/>
    </xf>
    <xf numFmtId="4" fontId="0" fillId="0" borderId="10" xfId="0" applyNumberFormat="1" applyFont="1" applyFill="1" applyBorder="1" applyAlignment="1">
      <alignment horizontal="right" vertical="center"/>
    </xf>
    <xf numFmtId="2" fontId="16" fillId="0" borderId="10" xfId="0" applyNumberFormat="1" applyFont="1" applyBorder="1" applyAlignment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ill="1" applyBorder="1" applyAlignment="1">
      <alignment vertical="center"/>
    </xf>
    <xf numFmtId="2" fontId="16" fillId="0" borderId="11" xfId="0" applyNumberFormat="1" applyFont="1" applyFill="1" applyBorder="1" applyAlignment="1">
      <alignment horizontal="right" vertical="center"/>
    </xf>
  </cellXfs>
  <cellStyles count="50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Comma 2" xfId="35"/>
    <cellStyle name="Comma 2 2" xfId="36"/>
    <cellStyle name="Comma 2 3" xfId="37"/>
    <cellStyle name="Comma 2 4" xfId="46"/>
    <cellStyle name="Comma 3" xfId="48"/>
    <cellStyle name="Comma 4" xfId="49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/>
    <cellStyle name="Normal" xfId="0" builtinId="0"/>
    <cellStyle name="Normal 2" xfId="34"/>
    <cellStyle name="Normal 3" xfId="47"/>
    <cellStyle name="Note" xfId="13" builtinId="10" customBuiltin="1"/>
    <cellStyle name="Output" xfId="8" builtinId="21" customBuiltin="1"/>
    <cellStyle name="Title 2" xfId="38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39"/>
  <sheetViews>
    <sheetView tabSelected="1" topLeftCell="A25" workbookViewId="0">
      <selection activeCell="M45" sqref="M45"/>
    </sheetView>
  </sheetViews>
  <sheetFormatPr defaultRowHeight="15"/>
  <cols>
    <col min="2" max="2" width="17.28515625" customWidth="1"/>
    <col min="3" max="3" width="12.7109375" customWidth="1"/>
    <col min="4" max="4" width="12.85546875" customWidth="1"/>
    <col min="5" max="5" width="11.5703125" customWidth="1"/>
    <col min="6" max="6" width="12.85546875" customWidth="1"/>
    <col min="7" max="7" width="13.42578125" customWidth="1"/>
    <col min="10" max="10" width="12.5703125" customWidth="1"/>
    <col min="11" max="11" width="12.28515625" customWidth="1"/>
    <col min="12" max="12" width="12.42578125" customWidth="1"/>
    <col min="13" max="13" width="11.42578125" customWidth="1"/>
    <col min="14" max="14" width="15.140625" style="10" customWidth="1"/>
    <col min="15" max="15" width="12" customWidth="1"/>
    <col min="16" max="16" width="11.7109375" customWidth="1"/>
    <col min="17" max="17" width="13.7109375" customWidth="1"/>
    <col min="18" max="18" width="12.42578125" customWidth="1"/>
    <col min="19" max="19" width="11.5703125" customWidth="1"/>
    <col min="20" max="20" width="12.28515625" customWidth="1"/>
    <col min="21" max="21" width="11.28515625" customWidth="1"/>
    <col min="22" max="22" width="11.42578125" customWidth="1"/>
    <col min="23" max="23" width="14.5703125" customWidth="1"/>
    <col min="24" max="24" width="11.85546875" customWidth="1"/>
    <col min="25" max="25" width="14.28515625" customWidth="1"/>
    <col min="26" max="26" width="13.140625" customWidth="1"/>
    <col min="27" max="27" width="12.42578125" customWidth="1"/>
    <col min="28" max="28" width="17.140625" customWidth="1"/>
  </cols>
  <sheetData>
    <row r="2" spans="1:28" s="6" customFormat="1" ht="20.25" customHeight="1">
      <c r="B2" s="13"/>
      <c r="N2" s="10"/>
    </row>
    <row r="3" spans="1:28" ht="18.75" customHeight="1">
      <c r="A3" s="2" t="s">
        <v>0</v>
      </c>
      <c r="B3" s="2"/>
      <c r="C3" s="2"/>
      <c r="D3" s="2"/>
      <c r="E3" s="2"/>
      <c r="F3" s="2"/>
      <c r="G3" s="2"/>
      <c r="H3" s="2"/>
      <c r="I3" s="20"/>
      <c r="J3" s="3" t="s">
        <v>1</v>
      </c>
      <c r="K3" s="3" t="s">
        <v>2</v>
      </c>
      <c r="L3" s="3" t="s">
        <v>3</v>
      </c>
      <c r="M3" s="4" t="s">
        <v>4</v>
      </c>
      <c r="N3" s="4" t="s">
        <v>5</v>
      </c>
      <c r="O3" s="4" t="s">
        <v>6</v>
      </c>
      <c r="P3" s="3" t="s">
        <v>7</v>
      </c>
      <c r="Q3" s="3" t="s">
        <v>8</v>
      </c>
      <c r="R3" s="3" t="s">
        <v>9</v>
      </c>
      <c r="S3" s="3" t="s">
        <v>10</v>
      </c>
      <c r="T3" s="3" t="s">
        <v>11</v>
      </c>
      <c r="U3" s="3" t="s">
        <v>12</v>
      </c>
      <c r="V3" s="5" t="s">
        <v>13</v>
      </c>
      <c r="W3" s="3" t="s">
        <v>14</v>
      </c>
      <c r="X3" s="3" t="s">
        <v>15</v>
      </c>
      <c r="Y3" s="3" t="s">
        <v>16</v>
      </c>
      <c r="Z3" s="3" t="s">
        <v>17</v>
      </c>
      <c r="AA3" s="1" t="s">
        <v>18</v>
      </c>
      <c r="AB3" s="1" t="s">
        <v>19</v>
      </c>
    </row>
    <row r="4" spans="1:28" ht="30">
      <c r="A4" s="14" t="s">
        <v>20</v>
      </c>
      <c r="B4" s="12" t="s">
        <v>21</v>
      </c>
      <c r="C4" s="21" t="s">
        <v>22</v>
      </c>
      <c r="D4" s="17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19" t="s">
        <v>28</v>
      </c>
      <c r="J4" s="3"/>
      <c r="K4" s="3"/>
      <c r="L4" s="3"/>
      <c r="M4" s="4"/>
      <c r="N4" s="4"/>
      <c r="O4" s="4"/>
      <c r="P4" s="3"/>
      <c r="Q4" s="3"/>
      <c r="R4" s="3"/>
      <c r="S4" s="3"/>
      <c r="T4" s="3"/>
      <c r="U4" s="3"/>
      <c r="V4" s="5"/>
      <c r="W4" s="3"/>
      <c r="X4" s="3"/>
      <c r="Y4" s="3"/>
      <c r="Z4" s="3"/>
      <c r="AA4" s="1"/>
      <c r="AB4" s="1"/>
    </row>
    <row r="5" spans="1:28" ht="17.25" customHeight="1">
      <c r="A5" s="28">
        <v>1</v>
      </c>
      <c r="B5" s="11" t="s">
        <v>29</v>
      </c>
      <c r="C5" s="29">
        <v>9105563431</v>
      </c>
      <c r="D5" s="32" t="s">
        <v>30</v>
      </c>
      <c r="E5" s="33">
        <v>3777.84</v>
      </c>
      <c r="F5" s="29">
        <v>262001951</v>
      </c>
      <c r="G5" s="29" t="s">
        <v>30</v>
      </c>
      <c r="H5" s="15" t="s">
        <v>31</v>
      </c>
      <c r="I5" s="31">
        <v>3228</v>
      </c>
      <c r="J5" s="30">
        <v>12194867.52</v>
      </c>
      <c r="K5" s="16">
        <v>188892</v>
      </c>
      <c r="L5" s="16">
        <v>230448.24000000002</v>
      </c>
      <c r="M5" s="16">
        <v>2225147.7600000002</v>
      </c>
      <c r="N5" s="16">
        <v>455985.288</v>
      </c>
      <c r="O5" s="16">
        <v>0</v>
      </c>
      <c r="P5" s="16">
        <v>18889.2</v>
      </c>
      <c r="Q5" s="16">
        <v>226670.40000000002</v>
      </c>
      <c r="R5" s="16">
        <v>1707281.4528000001</v>
      </c>
      <c r="S5" s="16">
        <v>512184.43584000005</v>
      </c>
      <c r="T5" s="16">
        <v>34145.629056000005</v>
      </c>
      <c r="U5" s="16">
        <v>37778.400000000001</v>
      </c>
      <c r="V5" s="16">
        <v>37778.400000000001</v>
      </c>
      <c r="W5" s="16">
        <v>17870068.725695994</v>
      </c>
      <c r="X5" s="16">
        <v>893503.43628479971</v>
      </c>
      <c r="Y5" s="16">
        <v>1511136</v>
      </c>
      <c r="Z5" s="16">
        <v>20274708.171980795</v>
      </c>
      <c r="AA5" s="35" t="s">
        <v>32</v>
      </c>
      <c r="AB5" s="36" t="s">
        <v>33</v>
      </c>
    </row>
    <row r="6" spans="1:28">
      <c r="A6" s="26">
        <v>2</v>
      </c>
      <c r="B6" s="11" t="s">
        <v>29</v>
      </c>
      <c r="C6" s="8">
        <v>9105564804</v>
      </c>
      <c r="D6" s="15" t="s">
        <v>34</v>
      </c>
      <c r="E6" s="22">
        <v>3824.4</v>
      </c>
      <c r="F6" s="15">
        <v>162000067</v>
      </c>
      <c r="G6" s="15" t="s">
        <v>34</v>
      </c>
      <c r="H6" s="15" t="s">
        <v>31</v>
      </c>
      <c r="I6" s="31">
        <v>3228</v>
      </c>
      <c r="J6" s="30">
        <v>12345163.200000001</v>
      </c>
      <c r="K6" s="16">
        <v>191220</v>
      </c>
      <c r="L6" s="16">
        <v>233288.4</v>
      </c>
      <c r="M6" s="16">
        <v>2252571.6</v>
      </c>
      <c r="N6" s="16">
        <v>462522.93599999999</v>
      </c>
      <c r="O6" s="16">
        <v>0</v>
      </c>
      <c r="P6" s="16">
        <v>19122</v>
      </c>
      <c r="Q6" s="16">
        <v>229464</v>
      </c>
      <c r="R6" s="16">
        <v>1728322.8480000002</v>
      </c>
      <c r="S6" s="16">
        <v>518496.85440000007</v>
      </c>
      <c r="T6" s="16">
        <v>34566.456960000003</v>
      </c>
      <c r="U6" s="16">
        <v>38244</v>
      </c>
      <c r="V6" s="16">
        <v>38244</v>
      </c>
      <c r="W6" s="16">
        <v>18091226.295360003</v>
      </c>
      <c r="X6" s="16">
        <v>904561.31476800004</v>
      </c>
      <c r="Y6" s="16">
        <v>1529760</v>
      </c>
      <c r="Z6" s="16">
        <v>20525547.630128004</v>
      </c>
      <c r="AA6" s="25" t="s">
        <v>35</v>
      </c>
      <c r="AB6" s="24" t="s">
        <v>36</v>
      </c>
    </row>
    <row r="7" spans="1:28">
      <c r="A7" s="28">
        <v>3</v>
      </c>
      <c r="B7" s="11" t="s">
        <v>29</v>
      </c>
      <c r="C7" s="8">
        <v>9105566643</v>
      </c>
      <c r="D7" s="15" t="s">
        <v>37</v>
      </c>
      <c r="E7" s="22">
        <v>3973.48</v>
      </c>
      <c r="F7" s="15">
        <v>162000068</v>
      </c>
      <c r="G7" s="15" t="s">
        <v>37</v>
      </c>
      <c r="H7" s="15" t="s">
        <v>31</v>
      </c>
      <c r="I7" s="31">
        <v>3228</v>
      </c>
      <c r="J7" s="30">
        <v>12826393.439999999</v>
      </c>
      <c r="K7" s="16">
        <v>198674</v>
      </c>
      <c r="L7" s="16">
        <v>242382.28</v>
      </c>
      <c r="M7" s="16">
        <v>2340379.7200000002</v>
      </c>
      <c r="N7" s="16">
        <v>480353.99719999998</v>
      </c>
      <c r="O7" s="16">
        <v>0</v>
      </c>
      <c r="P7" s="16">
        <v>19867.400000000001</v>
      </c>
      <c r="Q7" s="16">
        <v>238408.8</v>
      </c>
      <c r="R7" s="16">
        <v>1795695.0815999999</v>
      </c>
      <c r="S7" s="16">
        <v>538708.52448000002</v>
      </c>
      <c r="T7" s="16">
        <v>35913.901632000001</v>
      </c>
      <c r="U7" s="16">
        <v>39734.800000000003</v>
      </c>
      <c r="V7" s="16">
        <v>39734.800000000003</v>
      </c>
      <c r="W7" s="16">
        <v>18796246.744912002</v>
      </c>
      <c r="X7" s="16">
        <v>939812.33724560007</v>
      </c>
      <c r="Y7" s="16">
        <v>1589392</v>
      </c>
      <c r="Z7" s="16">
        <v>21325451.082157601</v>
      </c>
      <c r="AA7" s="25" t="s">
        <v>35</v>
      </c>
      <c r="AB7" s="24" t="s">
        <v>36</v>
      </c>
    </row>
    <row r="8" spans="1:28">
      <c r="A8" s="26">
        <v>4</v>
      </c>
      <c r="B8" s="11" t="s">
        <v>29</v>
      </c>
      <c r="C8" s="8">
        <v>9105567994</v>
      </c>
      <c r="D8" s="15" t="s">
        <v>38</v>
      </c>
      <c r="E8" s="22">
        <v>3829.54</v>
      </c>
      <c r="F8" s="15">
        <v>262001952</v>
      </c>
      <c r="G8" s="15" t="s">
        <v>38</v>
      </c>
      <c r="H8" s="15" t="s">
        <v>31</v>
      </c>
      <c r="I8" s="31">
        <v>3228</v>
      </c>
      <c r="J8" s="30">
        <v>12361755.119999999</v>
      </c>
      <c r="K8" s="16">
        <v>191477</v>
      </c>
      <c r="L8" s="16">
        <v>233601.94</v>
      </c>
      <c r="M8" s="16">
        <v>2255599.06</v>
      </c>
      <c r="N8" s="16">
        <v>458434.23339999997</v>
      </c>
      <c r="O8" s="16">
        <v>0</v>
      </c>
      <c r="P8" s="16">
        <v>19147.7</v>
      </c>
      <c r="Q8" s="16">
        <v>229772.4</v>
      </c>
      <c r="R8" s="16">
        <v>1730645.7167999998</v>
      </c>
      <c r="S8" s="16">
        <v>519193.71503999992</v>
      </c>
      <c r="T8" s="16">
        <v>34612.914335999994</v>
      </c>
      <c r="U8" s="16">
        <v>38295.4</v>
      </c>
      <c r="V8" s="16">
        <v>38295.4</v>
      </c>
      <c r="W8" s="16">
        <v>18110830.599575993</v>
      </c>
      <c r="X8" s="16">
        <v>905541.52997879963</v>
      </c>
      <c r="Y8" s="16">
        <v>1531816</v>
      </c>
      <c r="Z8" s="16">
        <v>20548188.129554793</v>
      </c>
      <c r="AA8" s="25" t="s">
        <v>35</v>
      </c>
      <c r="AB8" s="24" t="s">
        <v>36</v>
      </c>
    </row>
    <row r="9" spans="1:28">
      <c r="A9" s="28">
        <v>5</v>
      </c>
      <c r="B9" s="11" t="s">
        <v>29</v>
      </c>
      <c r="C9" s="8">
        <v>9105569766</v>
      </c>
      <c r="D9" s="15" t="s">
        <v>39</v>
      </c>
      <c r="E9" s="22">
        <v>3836.66</v>
      </c>
      <c r="F9" s="15">
        <v>162000069</v>
      </c>
      <c r="G9" s="15" t="s">
        <v>39</v>
      </c>
      <c r="H9" s="15" t="s">
        <v>31</v>
      </c>
      <c r="I9" s="31">
        <v>3228</v>
      </c>
      <c r="J9" s="30">
        <v>12384738.48</v>
      </c>
      <c r="K9" s="16">
        <v>191833</v>
      </c>
      <c r="L9" s="16">
        <v>234036.25999999998</v>
      </c>
      <c r="M9" s="16">
        <v>2259792.7399999998</v>
      </c>
      <c r="N9" s="16">
        <v>459094.73559999996</v>
      </c>
      <c r="O9" s="16">
        <v>0</v>
      </c>
      <c r="P9" s="16">
        <v>19183.3</v>
      </c>
      <c r="Q9" s="16">
        <v>230199.59999999998</v>
      </c>
      <c r="R9" s="16">
        <v>1733863.3872</v>
      </c>
      <c r="S9" s="16">
        <v>520159.01615999994</v>
      </c>
      <c r="T9" s="16">
        <v>34677.267743999997</v>
      </c>
      <c r="U9" s="16">
        <v>38366.6</v>
      </c>
      <c r="V9" s="16">
        <v>38366.6</v>
      </c>
      <c r="W9" s="16">
        <v>18144310.986704007</v>
      </c>
      <c r="X9" s="16">
        <v>907215.54933520034</v>
      </c>
      <c r="Y9" s="16">
        <v>1534664</v>
      </c>
      <c r="Z9" s="16">
        <v>20586190.546039209</v>
      </c>
      <c r="AA9" s="25" t="s">
        <v>35</v>
      </c>
      <c r="AB9" s="24" t="s">
        <v>36</v>
      </c>
    </row>
    <row r="10" spans="1:28">
      <c r="A10" s="26">
        <v>6</v>
      </c>
      <c r="B10" s="11" t="s">
        <v>29</v>
      </c>
      <c r="C10" s="8">
        <v>9105571337</v>
      </c>
      <c r="D10" s="15" t="s">
        <v>40</v>
      </c>
      <c r="E10" s="22">
        <v>4094.18</v>
      </c>
      <c r="F10" s="15">
        <v>262001953</v>
      </c>
      <c r="G10" s="15" t="s">
        <v>40</v>
      </c>
      <c r="H10" s="15" t="s">
        <v>31</v>
      </c>
      <c r="I10" s="31">
        <v>3228</v>
      </c>
      <c r="J10" s="30">
        <v>13216013.039999999</v>
      </c>
      <c r="K10" s="16">
        <v>204709</v>
      </c>
      <c r="L10" s="16">
        <v>249744.97999999998</v>
      </c>
      <c r="M10" s="16">
        <v>2411472.02</v>
      </c>
      <c r="N10" s="16">
        <v>488108.13959999999</v>
      </c>
      <c r="O10" s="16">
        <v>0</v>
      </c>
      <c r="P10" s="16">
        <v>20470.899999999998</v>
      </c>
      <c r="Q10" s="16">
        <v>245650.8</v>
      </c>
      <c r="R10" s="16">
        <v>1850241.8256000001</v>
      </c>
      <c r="S10" s="16">
        <v>555072.54768000008</v>
      </c>
      <c r="T10" s="16">
        <v>37004.836512000002</v>
      </c>
      <c r="U10" s="16">
        <v>40941.799999999996</v>
      </c>
      <c r="V10" s="16">
        <v>40941.799999999996</v>
      </c>
      <c r="W10" s="16">
        <v>19360371.689392004</v>
      </c>
      <c r="X10" s="16">
        <v>968018.58446960011</v>
      </c>
      <c r="Y10" s="16">
        <v>1637672</v>
      </c>
      <c r="Z10" s="16">
        <v>21966062.293861605</v>
      </c>
      <c r="AA10" s="25" t="s">
        <v>35</v>
      </c>
      <c r="AB10" s="24" t="s">
        <v>36</v>
      </c>
    </row>
    <row r="11" spans="1:28">
      <c r="A11" s="28">
        <v>7</v>
      </c>
      <c r="B11" s="11" t="s">
        <v>29</v>
      </c>
      <c r="C11" s="8">
        <v>9105572771</v>
      </c>
      <c r="D11" s="15" t="s">
        <v>41</v>
      </c>
      <c r="E11" s="22">
        <v>4063.14</v>
      </c>
      <c r="F11" s="15">
        <v>142000007</v>
      </c>
      <c r="G11" s="15" t="s">
        <v>41</v>
      </c>
      <c r="H11" s="15" t="s">
        <v>31</v>
      </c>
      <c r="I11" s="31">
        <v>3228</v>
      </c>
      <c r="J11" s="30">
        <v>13115815.92</v>
      </c>
      <c r="K11" s="16">
        <v>203157</v>
      </c>
      <c r="L11" s="16">
        <v>247851.53999999998</v>
      </c>
      <c r="M11" s="16">
        <v>2393189.46</v>
      </c>
      <c r="N11" s="16">
        <v>476565.69060000003</v>
      </c>
      <c r="O11" s="16">
        <v>0</v>
      </c>
      <c r="P11" s="16">
        <v>20315.7</v>
      </c>
      <c r="Q11" s="16">
        <v>243788.4</v>
      </c>
      <c r="R11" s="16">
        <v>1836214.2287999999</v>
      </c>
      <c r="S11" s="16">
        <v>550864.26864000002</v>
      </c>
      <c r="T11" s="16">
        <v>36724.284575999998</v>
      </c>
      <c r="U11" s="16">
        <v>40631.4</v>
      </c>
      <c r="V11" s="16">
        <v>40631.4</v>
      </c>
      <c r="W11" s="16">
        <v>19205749.292615995</v>
      </c>
      <c r="X11" s="16">
        <v>960287.46463079972</v>
      </c>
      <c r="Y11" s="16">
        <v>1625256</v>
      </c>
      <c r="Z11" s="16">
        <v>21791292.747246794</v>
      </c>
      <c r="AA11" s="25" t="s">
        <v>35</v>
      </c>
      <c r="AB11" s="24" t="s">
        <v>36</v>
      </c>
    </row>
    <row r="12" spans="1:28">
      <c r="A12" s="26">
        <v>8</v>
      </c>
      <c r="B12" s="11" t="s">
        <v>29</v>
      </c>
      <c r="C12" s="8">
        <v>9105573676</v>
      </c>
      <c r="D12" s="15" t="s">
        <v>42</v>
      </c>
      <c r="E12" s="22">
        <v>4069.08</v>
      </c>
      <c r="F12" s="15">
        <v>262001954</v>
      </c>
      <c r="G12" s="15" t="s">
        <v>42</v>
      </c>
      <c r="H12" s="15" t="s">
        <v>31</v>
      </c>
      <c r="I12" s="31">
        <v>3228</v>
      </c>
      <c r="J12" s="30">
        <v>13134990.24</v>
      </c>
      <c r="K12" s="16">
        <v>203454</v>
      </c>
      <c r="L12" s="16">
        <v>248213.88</v>
      </c>
      <c r="M12" s="16">
        <v>2396688.12</v>
      </c>
      <c r="N12" s="16">
        <v>478645.88039999997</v>
      </c>
      <c r="O12" s="16">
        <v>0</v>
      </c>
      <c r="P12" s="16">
        <v>20345.400000000001</v>
      </c>
      <c r="Q12" s="16">
        <v>244144.8</v>
      </c>
      <c r="R12" s="16">
        <v>1838898.6336000001</v>
      </c>
      <c r="S12" s="16">
        <v>551669.59007999999</v>
      </c>
      <c r="T12" s="16">
        <v>36777.972672000004</v>
      </c>
      <c r="U12" s="16">
        <v>40690.800000000003</v>
      </c>
      <c r="V12" s="16">
        <v>40690.800000000003</v>
      </c>
      <c r="W12" s="16">
        <v>19235210.116752006</v>
      </c>
      <c r="X12" s="16">
        <v>961760.50583760021</v>
      </c>
      <c r="Y12" s="16">
        <v>1627632</v>
      </c>
      <c r="Z12" s="16">
        <v>21824602.622589607</v>
      </c>
      <c r="AA12" s="25" t="s">
        <v>35</v>
      </c>
      <c r="AB12" s="24" t="s">
        <v>36</v>
      </c>
    </row>
    <row r="13" spans="1:28">
      <c r="A13" s="12" t="s">
        <v>43</v>
      </c>
      <c r="B13" s="27"/>
      <c r="C13" s="8"/>
      <c r="D13" s="15"/>
      <c r="E13" s="18">
        <f>SUM(E5:E12)</f>
        <v>31468.32</v>
      </c>
      <c r="F13" s="15"/>
      <c r="G13" s="15"/>
      <c r="H13" s="15"/>
      <c r="I13" s="25"/>
      <c r="J13" s="37">
        <f>SUM(J5:J12)</f>
        <v>101579736.95999998</v>
      </c>
      <c r="K13" s="37">
        <f t="shared" ref="K13:Z13" si="0">SUM(K5:K12)</f>
        <v>1573416</v>
      </c>
      <c r="L13" s="37">
        <f t="shared" si="0"/>
        <v>1919567.52</v>
      </c>
      <c r="M13" s="37">
        <f t="shared" si="0"/>
        <v>18534840.48</v>
      </c>
      <c r="N13" s="37">
        <f t="shared" si="0"/>
        <v>3759710.9007999999</v>
      </c>
      <c r="O13" s="37">
        <f t="shared" si="0"/>
        <v>0</v>
      </c>
      <c r="P13" s="37">
        <f t="shared" si="0"/>
        <v>157341.6</v>
      </c>
      <c r="Q13" s="37">
        <f t="shared" si="0"/>
        <v>1888099.2</v>
      </c>
      <c r="R13" s="37">
        <f t="shared" si="0"/>
        <v>14221163.174400002</v>
      </c>
      <c r="S13" s="37">
        <f t="shared" si="0"/>
        <v>4266348.9523200002</v>
      </c>
      <c r="T13" s="37">
        <f t="shared" si="0"/>
        <v>284423.26348800003</v>
      </c>
      <c r="U13" s="37">
        <f t="shared" si="0"/>
        <v>314683.2</v>
      </c>
      <c r="V13" s="37">
        <f t="shared" si="0"/>
        <v>314683.2</v>
      </c>
      <c r="W13" s="37">
        <f t="shared" si="0"/>
        <v>148814014.45100799</v>
      </c>
      <c r="X13" s="37">
        <f t="shared" si="0"/>
        <v>7440700.7225503996</v>
      </c>
      <c r="Y13" s="37">
        <f t="shared" si="0"/>
        <v>12587328</v>
      </c>
      <c r="Z13" s="37">
        <f t="shared" si="0"/>
        <v>168842043.22355843</v>
      </c>
      <c r="AA13" s="25"/>
      <c r="AB13" s="7"/>
    </row>
    <row r="14" spans="1:28">
      <c r="A14" s="26">
        <v>1</v>
      </c>
      <c r="B14" s="27" t="s">
        <v>44</v>
      </c>
      <c r="C14" s="8">
        <v>9105559096</v>
      </c>
      <c r="D14" s="15" t="s">
        <v>45</v>
      </c>
      <c r="E14" s="22">
        <v>4071.3</v>
      </c>
      <c r="F14" s="15">
        <v>261000662</v>
      </c>
      <c r="G14" s="15" t="s">
        <v>45</v>
      </c>
      <c r="H14" s="15" t="s">
        <v>46</v>
      </c>
      <c r="I14" s="9">
        <v>2640</v>
      </c>
      <c r="J14" s="30">
        <v>10748232</v>
      </c>
      <c r="K14" s="16">
        <v>203565</v>
      </c>
      <c r="L14" s="16">
        <v>248349.30000000002</v>
      </c>
      <c r="M14" s="16">
        <v>2397995.7000000002</v>
      </c>
      <c r="N14" s="16">
        <v>707591.94000000006</v>
      </c>
      <c r="O14" s="16">
        <v>0</v>
      </c>
      <c r="P14" s="16">
        <v>20356.5</v>
      </c>
      <c r="Q14" s="16">
        <v>244278</v>
      </c>
      <c r="R14" s="16">
        <v>1504752.48</v>
      </c>
      <c r="S14" s="16">
        <v>451425.74400000001</v>
      </c>
      <c r="T14" s="16">
        <v>30095.049599999998</v>
      </c>
      <c r="U14" s="16">
        <v>40713</v>
      </c>
      <c r="V14" s="16">
        <v>40713</v>
      </c>
      <c r="W14" s="16">
        <v>16638067.7136</v>
      </c>
      <c r="X14" s="16">
        <v>831903.38568000006</v>
      </c>
      <c r="Y14" s="16">
        <v>1628520</v>
      </c>
      <c r="Z14" s="16">
        <v>19098491.09928</v>
      </c>
      <c r="AA14" s="25" t="s">
        <v>47</v>
      </c>
      <c r="AB14" s="25" t="s">
        <v>48</v>
      </c>
    </row>
    <row r="15" spans="1:28">
      <c r="A15" s="26">
        <v>2</v>
      </c>
      <c r="B15" s="27" t="s">
        <v>44</v>
      </c>
      <c r="C15" s="8">
        <v>9105559624</v>
      </c>
      <c r="D15" s="15" t="s">
        <v>45</v>
      </c>
      <c r="E15" s="22">
        <v>4070.4</v>
      </c>
      <c r="F15" s="15">
        <v>261000663</v>
      </c>
      <c r="G15" s="15" t="s">
        <v>45</v>
      </c>
      <c r="H15" s="15" t="s">
        <v>46</v>
      </c>
      <c r="I15" s="9">
        <v>2640</v>
      </c>
      <c r="J15" s="30">
        <v>10745856</v>
      </c>
      <c r="K15" s="16">
        <v>203520</v>
      </c>
      <c r="L15" s="16">
        <v>248294.39999999999</v>
      </c>
      <c r="M15" s="16">
        <v>2397465.6000000001</v>
      </c>
      <c r="N15" s="16">
        <v>707435.52000000002</v>
      </c>
      <c r="O15" s="16">
        <v>0</v>
      </c>
      <c r="P15" s="16">
        <v>20352</v>
      </c>
      <c r="Q15" s="16">
        <v>244224</v>
      </c>
      <c r="R15" s="16">
        <v>1504419.8400000001</v>
      </c>
      <c r="S15" s="16">
        <v>451325.95200000005</v>
      </c>
      <c r="T15" s="16">
        <v>30088.396800000002</v>
      </c>
      <c r="U15" s="16">
        <v>40704</v>
      </c>
      <c r="V15" s="16">
        <v>40704</v>
      </c>
      <c r="W15" s="16">
        <v>16634389.708799999</v>
      </c>
      <c r="X15" s="16">
        <v>831719.48543999996</v>
      </c>
      <c r="Y15" s="16">
        <v>1628160</v>
      </c>
      <c r="Z15" s="16">
        <v>19094269.204240002</v>
      </c>
      <c r="AA15" s="25" t="s">
        <v>47</v>
      </c>
      <c r="AB15" s="25" t="s">
        <v>48</v>
      </c>
    </row>
    <row r="16" spans="1:28">
      <c r="A16" s="26">
        <v>3</v>
      </c>
      <c r="B16" s="27" t="s">
        <v>44</v>
      </c>
      <c r="C16" s="8">
        <v>9105560100</v>
      </c>
      <c r="D16" s="15" t="s">
        <v>45</v>
      </c>
      <c r="E16" s="22">
        <v>4088.68</v>
      </c>
      <c r="F16" s="15">
        <v>261000664</v>
      </c>
      <c r="G16" s="15" t="s">
        <v>45</v>
      </c>
      <c r="H16" s="15" t="s">
        <v>46</v>
      </c>
      <c r="I16" s="9">
        <v>2640</v>
      </c>
      <c r="J16" s="30">
        <v>10794115.199999999</v>
      </c>
      <c r="K16" s="16">
        <v>204434</v>
      </c>
      <c r="L16" s="16">
        <v>249409.47999999998</v>
      </c>
      <c r="M16" s="16">
        <v>2408232.52</v>
      </c>
      <c r="N16" s="16">
        <v>710612.58400000003</v>
      </c>
      <c r="O16" s="16">
        <v>0</v>
      </c>
      <c r="P16" s="16">
        <v>20443.399999999998</v>
      </c>
      <c r="Q16" s="16">
        <v>245320.8</v>
      </c>
      <c r="R16" s="16">
        <v>1511176.1279999998</v>
      </c>
      <c r="S16" s="16">
        <v>453352.83839999995</v>
      </c>
      <c r="T16" s="16">
        <v>30223.522559999998</v>
      </c>
      <c r="U16" s="16">
        <v>40886.799999999996</v>
      </c>
      <c r="V16" s="16">
        <v>40886.799999999996</v>
      </c>
      <c r="W16" s="16">
        <v>16709094.072960004</v>
      </c>
      <c r="X16" s="16">
        <v>835454.70364800026</v>
      </c>
      <c r="Y16" s="16">
        <v>1635472</v>
      </c>
      <c r="Z16" s="16">
        <v>19180020.766608004</v>
      </c>
      <c r="AA16" s="25" t="s">
        <v>47</v>
      </c>
      <c r="AB16" s="25" t="s">
        <v>48</v>
      </c>
    </row>
    <row r="17" spans="1:28">
      <c r="A17" s="26">
        <v>4</v>
      </c>
      <c r="B17" s="27" t="s">
        <v>44</v>
      </c>
      <c r="C17" s="8">
        <v>9105561957</v>
      </c>
      <c r="D17" s="15" t="s">
        <v>49</v>
      </c>
      <c r="E17" s="22">
        <v>4088.36</v>
      </c>
      <c r="F17" s="15">
        <v>261000666</v>
      </c>
      <c r="G17" s="15" t="s">
        <v>49</v>
      </c>
      <c r="H17" s="15" t="s">
        <v>31</v>
      </c>
      <c r="I17" s="31">
        <v>3228</v>
      </c>
      <c r="J17" s="30">
        <v>13197226.08</v>
      </c>
      <c r="K17" s="16">
        <v>204418</v>
      </c>
      <c r="L17" s="16">
        <v>249389.96000000002</v>
      </c>
      <c r="M17" s="16">
        <v>2408044.04</v>
      </c>
      <c r="N17" s="16">
        <v>710556.96800000011</v>
      </c>
      <c r="O17" s="16">
        <v>0</v>
      </c>
      <c r="P17" s="16">
        <v>20441.8</v>
      </c>
      <c r="Q17" s="16">
        <v>245301.6</v>
      </c>
      <c r="R17" s="16">
        <v>1847611.6512</v>
      </c>
      <c r="S17" s="16">
        <v>554283.49535999994</v>
      </c>
      <c r="T17" s="16">
        <v>36952.233024000001</v>
      </c>
      <c r="U17" s="16">
        <v>40883.599999999999</v>
      </c>
      <c r="V17" s="16">
        <v>40883.599999999999</v>
      </c>
      <c r="W17" s="16">
        <v>19555993.027584005</v>
      </c>
      <c r="X17" s="16">
        <v>977799.65137920016</v>
      </c>
      <c r="Y17" s="16">
        <v>1635344</v>
      </c>
      <c r="Z17" s="16">
        <v>22169136.678963207</v>
      </c>
      <c r="AA17" s="25" t="s">
        <v>47</v>
      </c>
      <c r="AB17" s="25" t="s">
        <v>48</v>
      </c>
    </row>
    <row r="18" spans="1:28">
      <c r="A18" s="26">
        <v>5</v>
      </c>
      <c r="B18" s="27" t="s">
        <v>44</v>
      </c>
      <c r="C18" s="8">
        <v>9105562840</v>
      </c>
      <c r="D18" s="15" t="s">
        <v>30</v>
      </c>
      <c r="E18" s="22">
        <v>4072.5</v>
      </c>
      <c r="F18" s="15">
        <v>241000283</v>
      </c>
      <c r="G18" s="15" t="s">
        <v>30</v>
      </c>
      <c r="H18" s="15" t="s">
        <v>46</v>
      </c>
      <c r="I18" s="9">
        <v>2640</v>
      </c>
      <c r="J18" s="30">
        <v>10751400</v>
      </c>
      <c r="K18" s="16">
        <v>203625</v>
      </c>
      <c r="L18" s="16">
        <v>248422.5</v>
      </c>
      <c r="M18" s="16">
        <v>2398702.5</v>
      </c>
      <c r="N18" s="16">
        <v>707800.5</v>
      </c>
      <c r="O18" s="16">
        <v>0</v>
      </c>
      <c r="P18" s="16">
        <v>20362.5</v>
      </c>
      <c r="Q18" s="16">
        <v>244350</v>
      </c>
      <c r="R18" s="16">
        <v>1505196</v>
      </c>
      <c r="S18" s="16">
        <v>451558.8</v>
      </c>
      <c r="T18" s="16">
        <v>30103.919999999998</v>
      </c>
      <c r="U18" s="16">
        <v>40725</v>
      </c>
      <c r="V18" s="16">
        <v>40725</v>
      </c>
      <c r="W18" s="16">
        <v>16642971.720000001</v>
      </c>
      <c r="X18" s="16">
        <v>832148.58600000013</v>
      </c>
      <c r="Y18" s="16">
        <v>1629000</v>
      </c>
      <c r="Z18" s="16">
        <v>19104120.306000002</v>
      </c>
      <c r="AA18" s="25" t="s">
        <v>47</v>
      </c>
      <c r="AB18" s="25" t="s">
        <v>48</v>
      </c>
    </row>
    <row r="19" spans="1:28">
      <c r="A19" s="26">
        <v>6</v>
      </c>
      <c r="B19" s="27" t="s">
        <v>44</v>
      </c>
      <c r="C19" s="8">
        <v>9105563603</v>
      </c>
      <c r="D19" s="15" t="s">
        <v>30</v>
      </c>
      <c r="E19" s="22">
        <v>4081.68</v>
      </c>
      <c r="F19" s="15">
        <v>261000667</v>
      </c>
      <c r="G19" s="15" t="s">
        <v>30</v>
      </c>
      <c r="H19" s="15" t="s">
        <v>46</v>
      </c>
      <c r="I19" s="9">
        <v>2640</v>
      </c>
      <c r="J19" s="30">
        <v>10775635.199999999</v>
      </c>
      <c r="K19" s="16">
        <v>204084</v>
      </c>
      <c r="L19" s="16">
        <v>248982.47999999998</v>
      </c>
      <c r="M19" s="16">
        <v>2404109.52</v>
      </c>
      <c r="N19" s="16">
        <v>709395.98400000005</v>
      </c>
      <c r="O19" s="16">
        <v>0</v>
      </c>
      <c r="P19" s="16">
        <v>20408.399999999998</v>
      </c>
      <c r="Q19" s="16">
        <v>244900.8</v>
      </c>
      <c r="R19" s="16">
        <v>1508588.9279999998</v>
      </c>
      <c r="S19" s="16">
        <v>452576.67839999998</v>
      </c>
      <c r="T19" s="16">
        <v>30171.778559999995</v>
      </c>
      <c r="U19" s="16">
        <v>40816.799999999996</v>
      </c>
      <c r="V19" s="16">
        <v>40816.799999999996</v>
      </c>
      <c r="W19" s="16">
        <v>16680487.368960001</v>
      </c>
      <c r="X19" s="16">
        <v>834024.36844799994</v>
      </c>
      <c r="Y19" s="16">
        <v>1632672</v>
      </c>
      <c r="Z19" s="16">
        <v>19147183.737408001</v>
      </c>
      <c r="AA19" s="25" t="s">
        <v>47</v>
      </c>
      <c r="AB19" s="25" t="s">
        <v>48</v>
      </c>
    </row>
    <row r="20" spans="1:28">
      <c r="A20" s="26">
        <v>7</v>
      </c>
      <c r="B20" s="27" t="s">
        <v>44</v>
      </c>
      <c r="C20" s="8">
        <v>9105564421</v>
      </c>
      <c r="D20" s="15" t="s">
        <v>34</v>
      </c>
      <c r="E20" s="22">
        <v>4088.28</v>
      </c>
      <c r="F20" s="15">
        <v>261000668</v>
      </c>
      <c r="G20" s="15" t="s">
        <v>34</v>
      </c>
      <c r="H20" s="15" t="s">
        <v>46</v>
      </c>
      <c r="I20" s="9">
        <v>2640</v>
      </c>
      <c r="J20" s="30">
        <v>10793059.200000001</v>
      </c>
      <c r="K20" s="16">
        <v>204414</v>
      </c>
      <c r="L20" s="16">
        <v>249385.08000000002</v>
      </c>
      <c r="M20" s="16">
        <v>2407996.92</v>
      </c>
      <c r="N20" s="16">
        <v>710543.06400000013</v>
      </c>
      <c r="O20" s="16">
        <v>0</v>
      </c>
      <c r="P20" s="16">
        <v>20441.400000000001</v>
      </c>
      <c r="Q20" s="16">
        <v>245296.80000000002</v>
      </c>
      <c r="R20" s="16">
        <v>1511028.2880000002</v>
      </c>
      <c r="S20" s="16">
        <v>453308.48640000005</v>
      </c>
      <c r="T20" s="16">
        <v>30220.565760000005</v>
      </c>
      <c r="U20" s="16">
        <v>40882.800000000003</v>
      </c>
      <c r="V20" s="16">
        <v>40882.800000000003</v>
      </c>
      <c r="W20" s="16">
        <v>16707459.404160004</v>
      </c>
      <c r="X20" s="16">
        <v>835372.97020800028</v>
      </c>
      <c r="Y20" s="16">
        <v>1635312</v>
      </c>
      <c r="Z20" s="16">
        <v>19178144.384368006</v>
      </c>
      <c r="AA20" s="25" t="s">
        <v>47</v>
      </c>
      <c r="AB20" s="25" t="s">
        <v>48</v>
      </c>
    </row>
    <row r="21" spans="1:28">
      <c r="A21" s="26">
        <v>8</v>
      </c>
      <c r="B21" s="27" t="s">
        <v>44</v>
      </c>
      <c r="C21" s="8">
        <v>9105564850</v>
      </c>
      <c r="D21" s="15" t="s">
        <v>34</v>
      </c>
      <c r="E21" s="22">
        <v>4094.98</v>
      </c>
      <c r="F21" s="15">
        <v>241000284</v>
      </c>
      <c r="G21" s="15" t="s">
        <v>34</v>
      </c>
      <c r="H21" s="15" t="s">
        <v>46</v>
      </c>
      <c r="I21" s="9">
        <v>2640</v>
      </c>
      <c r="J21" s="30">
        <v>10810747.199999999</v>
      </c>
      <c r="K21" s="16">
        <v>204749</v>
      </c>
      <c r="L21" s="16">
        <v>249793.78</v>
      </c>
      <c r="M21" s="16">
        <v>2411943.2200000002</v>
      </c>
      <c r="N21" s="16">
        <v>711707.52400000009</v>
      </c>
      <c r="O21" s="16">
        <v>0</v>
      </c>
      <c r="P21" s="16">
        <v>20474.900000000001</v>
      </c>
      <c r="Q21" s="16">
        <v>245698.8</v>
      </c>
      <c r="R21" s="16">
        <v>1513504.6079999998</v>
      </c>
      <c r="S21" s="16">
        <v>454051.38239999994</v>
      </c>
      <c r="T21" s="16">
        <v>30270.092159999997</v>
      </c>
      <c r="U21" s="16">
        <v>40949.800000000003</v>
      </c>
      <c r="V21" s="16">
        <v>40949.800000000003</v>
      </c>
      <c r="W21" s="16">
        <v>16734840.106560001</v>
      </c>
      <c r="X21" s="16">
        <v>836742.00532800006</v>
      </c>
      <c r="Y21" s="16">
        <v>1637992</v>
      </c>
      <c r="Z21" s="16">
        <v>19209574.111888003</v>
      </c>
      <c r="AA21" s="25" t="s">
        <v>47</v>
      </c>
      <c r="AB21" s="25" t="s">
        <v>48</v>
      </c>
    </row>
    <row r="22" spans="1:28">
      <c r="A22" s="26">
        <v>9</v>
      </c>
      <c r="B22" s="27" t="s">
        <v>44</v>
      </c>
      <c r="C22" s="8">
        <v>9105565210</v>
      </c>
      <c r="D22" s="15" t="s">
        <v>37</v>
      </c>
      <c r="E22" s="22">
        <v>4080.12</v>
      </c>
      <c r="F22" s="15">
        <v>261000669</v>
      </c>
      <c r="G22" s="15" t="s">
        <v>37</v>
      </c>
      <c r="H22" s="15" t="s">
        <v>46</v>
      </c>
      <c r="I22" s="9">
        <v>2640</v>
      </c>
      <c r="J22" s="30">
        <v>10771516.799999999</v>
      </c>
      <c r="K22" s="16">
        <v>204006</v>
      </c>
      <c r="L22" s="16">
        <v>248887.32</v>
      </c>
      <c r="M22" s="16">
        <v>2403190.6800000002</v>
      </c>
      <c r="N22" s="16">
        <v>709124.85600000003</v>
      </c>
      <c r="O22" s="16">
        <v>0</v>
      </c>
      <c r="P22" s="16">
        <v>20400.599999999999</v>
      </c>
      <c r="Q22" s="16">
        <v>244807.19999999998</v>
      </c>
      <c r="R22" s="16">
        <v>1508012.352</v>
      </c>
      <c r="S22" s="16">
        <v>452403.70560000004</v>
      </c>
      <c r="T22" s="16">
        <v>30160.247039999998</v>
      </c>
      <c r="U22" s="16">
        <v>40801.199999999997</v>
      </c>
      <c r="V22" s="16">
        <v>40801.199999999997</v>
      </c>
      <c r="W22" s="16">
        <v>16674112.160639998</v>
      </c>
      <c r="X22" s="16">
        <v>833705.6080319999</v>
      </c>
      <c r="Y22" s="16">
        <v>1632048</v>
      </c>
      <c r="Z22" s="16">
        <v>19139865.778671999</v>
      </c>
      <c r="AA22" s="25" t="s">
        <v>47</v>
      </c>
      <c r="AB22" s="25" t="s">
        <v>48</v>
      </c>
    </row>
    <row r="23" spans="1:28">
      <c r="A23" s="26">
        <v>10</v>
      </c>
      <c r="B23" s="27" t="s">
        <v>44</v>
      </c>
      <c r="C23" s="8">
        <v>9105565176</v>
      </c>
      <c r="D23" s="15" t="s">
        <v>34</v>
      </c>
      <c r="E23" s="22">
        <v>4031.44</v>
      </c>
      <c r="F23" s="15">
        <v>461002029</v>
      </c>
      <c r="G23" s="15" t="s">
        <v>34</v>
      </c>
      <c r="H23" s="15" t="s">
        <v>46</v>
      </c>
      <c r="I23" s="9">
        <v>2640</v>
      </c>
      <c r="J23" s="30">
        <v>10643001.6</v>
      </c>
      <c r="K23" s="16">
        <v>201572</v>
      </c>
      <c r="L23" s="16">
        <v>245917.84</v>
      </c>
      <c r="M23" s="16">
        <v>2374518.16</v>
      </c>
      <c r="N23" s="16">
        <v>199556.28</v>
      </c>
      <c r="O23" s="16">
        <v>403144</v>
      </c>
      <c r="P23" s="16">
        <v>20157.2</v>
      </c>
      <c r="Q23" s="16">
        <v>241886.4</v>
      </c>
      <c r="R23" s="16">
        <v>1490020.2240000002</v>
      </c>
      <c r="S23" s="16">
        <v>447006.06720000005</v>
      </c>
      <c r="T23" s="16">
        <v>29800.404480000005</v>
      </c>
      <c r="U23" s="16">
        <v>40314.400000000001</v>
      </c>
      <c r="V23" s="16">
        <v>40314.400000000001</v>
      </c>
      <c r="W23" s="16">
        <v>16377208.975679997</v>
      </c>
      <c r="X23" s="16">
        <v>818860.44878399977</v>
      </c>
      <c r="Y23" s="16">
        <v>1612576</v>
      </c>
      <c r="Z23" s="16">
        <v>18808645.424463999</v>
      </c>
      <c r="AA23" s="25" t="s">
        <v>50</v>
      </c>
      <c r="AB23" s="25" t="s">
        <v>51</v>
      </c>
    </row>
    <row r="24" spans="1:28">
      <c r="A24" s="26">
        <v>11</v>
      </c>
      <c r="B24" s="27" t="s">
        <v>44</v>
      </c>
      <c r="C24" s="8">
        <v>9105566395</v>
      </c>
      <c r="D24" s="15" t="s">
        <v>37</v>
      </c>
      <c r="E24" s="22">
        <v>4053.94</v>
      </c>
      <c r="F24" s="15">
        <v>241000285</v>
      </c>
      <c r="G24" s="15" t="s">
        <v>37</v>
      </c>
      <c r="H24" s="15" t="s">
        <v>46</v>
      </c>
      <c r="I24" s="9">
        <v>2640</v>
      </c>
      <c r="J24" s="30">
        <v>10702401.6</v>
      </c>
      <c r="K24" s="16">
        <v>202697</v>
      </c>
      <c r="L24" s="16">
        <v>247290.34</v>
      </c>
      <c r="M24" s="16">
        <v>2387770.66</v>
      </c>
      <c r="N24" s="16">
        <v>704574.77200000011</v>
      </c>
      <c r="O24" s="16">
        <v>0</v>
      </c>
      <c r="P24" s="16">
        <v>20269.7</v>
      </c>
      <c r="Q24" s="16">
        <v>243236.4</v>
      </c>
      <c r="R24" s="16">
        <v>1498336.2240000002</v>
      </c>
      <c r="S24" s="16">
        <v>449500.86720000004</v>
      </c>
      <c r="T24" s="16">
        <v>29966.724480000004</v>
      </c>
      <c r="U24" s="16">
        <v>40539.4</v>
      </c>
      <c r="V24" s="16">
        <v>40539.4</v>
      </c>
      <c r="W24" s="16">
        <v>16567123.087679999</v>
      </c>
      <c r="X24" s="16">
        <v>828356.15438399999</v>
      </c>
      <c r="Y24" s="16">
        <v>1621576</v>
      </c>
      <c r="Z24" s="16">
        <v>19017055.232063998</v>
      </c>
      <c r="AA24" s="25" t="s">
        <v>47</v>
      </c>
      <c r="AB24" s="25" t="s">
        <v>48</v>
      </c>
    </row>
    <row r="25" spans="1:28">
      <c r="A25" s="26">
        <v>12</v>
      </c>
      <c r="B25" s="27" t="s">
        <v>44</v>
      </c>
      <c r="C25" s="8">
        <v>9105566077</v>
      </c>
      <c r="D25" s="15" t="s">
        <v>37</v>
      </c>
      <c r="E25" s="22">
        <v>4072.44</v>
      </c>
      <c r="F25" s="15">
        <v>261000670</v>
      </c>
      <c r="G25" s="15" t="s">
        <v>37</v>
      </c>
      <c r="H25" s="15" t="s">
        <v>46</v>
      </c>
      <c r="I25" s="9">
        <v>2640</v>
      </c>
      <c r="J25" s="30">
        <v>10751241.6</v>
      </c>
      <c r="K25" s="16">
        <v>203622</v>
      </c>
      <c r="L25" s="16">
        <v>248418.84</v>
      </c>
      <c r="M25" s="16">
        <v>2398667.16</v>
      </c>
      <c r="N25" s="16">
        <v>707790.07200000004</v>
      </c>
      <c r="O25" s="16">
        <v>0</v>
      </c>
      <c r="P25" s="16">
        <v>20362.2</v>
      </c>
      <c r="Q25" s="16">
        <v>244346.4</v>
      </c>
      <c r="R25" s="16">
        <v>1505173.824</v>
      </c>
      <c r="S25" s="16">
        <v>451552.14720000001</v>
      </c>
      <c r="T25" s="16">
        <v>30103.476480000001</v>
      </c>
      <c r="U25" s="16">
        <v>40724.400000000001</v>
      </c>
      <c r="V25" s="16">
        <v>40724.400000000001</v>
      </c>
      <c r="W25" s="16">
        <v>16642726.519680001</v>
      </c>
      <c r="X25" s="16">
        <v>832136.325984</v>
      </c>
      <c r="Y25" s="16">
        <v>1628976</v>
      </c>
      <c r="Z25" s="16">
        <v>19103838.845664002</v>
      </c>
      <c r="AA25" s="25" t="s">
        <v>47</v>
      </c>
      <c r="AB25" s="25" t="s">
        <v>48</v>
      </c>
    </row>
    <row r="26" spans="1:28">
      <c r="A26" s="26">
        <v>13</v>
      </c>
      <c r="B26" s="27" t="s">
        <v>44</v>
      </c>
      <c r="C26" s="8">
        <v>9105567139</v>
      </c>
      <c r="D26" s="15" t="s">
        <v>38</v>
      </c>
      <c r="E26" s="22">
        <v>4088.68</v>
      </c>
      <c r="F26" s="15">
        <v>261000671</v>
      </c>
      <c r="G26" s="15" t="s">
        <v>38</v>
      </c>
      <c r="H26" s="15" t="s">
        <v>46</v>
      </c>
      <c r="I26" s="9">
        <v>2640</v>
      </c>
      <c r="J26" s="30">
        <v>10794115.199999999</v>
      </c>
      <c r="K26" s="16">
        <v>204434</v>
      </c>
      <c r="L26" s="16">
        <v>249409.47999999998</v>
      </c>
      <c r="M26" s="16">
        <v>2408232.52</v>
      </c>
      <c r="N26" s="16">
        <v>710612.58400000003</v>
      </c>
      <c r="O26" s="16">
        <v>0</v>
      </c>
      <c r="P26" s="16">
        <v>20443.399999999998</v>
      </c>
      <c r="Q26" s="16">
        <v>245320.8</v>
      </c>
      <c r="R26" s="16">
        <v>1511176.1279999998</v>
      </c>
      <c r="S26" s="16">
        <v>453352.83839999995</v>
      </c>
      <c r="T26" s="16">
        <v>30223.522559999998</v>
      </c>
      <c r="U26" s="16">
        <v>40886.799999999996</v>
      </c>
      <c r="V26" s="16">
        <v>40886.799999999996</v>
      </c>
      <c r="W26" s="16">
        <v>16709094.072960004</v>
      </c>
      <c r="X26" s="16">
        <v>835454.70364800026</v>
      </c>
      <c r="Y26" s="16">
        <v>1635472</v>
      </c>
      <c r="Z26" s="16">
        <v>19180020.766608004</v>
      </c>
      <c r="AA26" s="25" t="s">
        <v>47</v>
      </c>
      <c r="AB26" s="25" t="s">
        <v>48</v>
      </c>
    </row>
    <row r="27" spans="1:28">
      <c r="A27" s="26">
        <v>14</v>
      </c>
      <c r="B27" s="27" t="s">
        <v>44</v>
      </c>
      <c r="C27" s="8">
        <v>9105567912</v>
      </c>
      <c r="D27" s="15" t="s">
        <v>38</v>
      </c>
      <c r="E27" s="22">
        <v>4081.06</v>
      </c>
      <c r="F27" s="15">
        <v>261000672</v>
      </c>
      <c r="G27" s="15" t="s">
        <v>38</v>
      </c>
      <c r="H27" s="15" t="s">
        <v>46</v>
      </c>
      <c r="I27" s="9">
        <v>2640</v>
      </c>
      <c r="J27" s="30">
        <v>10773998.4</v>
      </c>
      <c r="K27" s="16">
        <v>204053</v>
      </c>
      <c r="L27" s="16">
        <v>248944.66</v>
      </c>
      <c r="M27" s="16">
        <v>2403744.34</v>
      </c>
      <c r="N27" s="16">
        <v>709288.228</v>
      </c>
      <c r="O27" s="16">
        <v>0</v>
      </c>
      <c r="P27" s="16">
        <v>20405.3</v>
      </c>
      <c r="Q27" s="16">
        <v>244863.6</v>
      </c>
      <c r="R27" s="16">
        <v>1508359.7759999998</v>
      </c>
      <c r="S27" s="16">
        <v>452507.93279999995</v>
      </c>
      <c r="T27" s="16">
        <v>30167.195519999997</v>
      </c>
      <c r="U27" s="16">
        <v>40810.6</v>
      </c>
      <c r="V27" s="16">
        <v>40810.6</v>
      </c>
      <c r="W27" s="16">
        <v>16677953.632320002</v>
      </c>
      <c r="X27" s="16">
        <v>833897.68161600013</v>
      </c>
      <c r="Y27" s="16">
        <v>1632424</v>
      </c>
      <c r="Z27" s="16">
        <v>19144275.323936004</v>
      </c>
      <c r="AA27" s="25" t="s">
        <v>47</v>
      </c>
      <c r="AB27" s="25" t="s">
        <v>48</v>
      </c>
    </row>
    <row r="28" spans="1:28">
      <c r="A28" s="26">
        <v>15</v>
      </c>
      <c r="B28" s="27" t="s">
        <v>44</v>
      </c>
      <c r="C28" s="8">
        <v>9105568437</v>
      </c>
      <c r="D28" s="15" t="s">
        <v>39</v>
      </c>
      <c r="E28" s="22">
        <v>4100.54</v>
      </c>
      <c r="F28" s="15">
        <v>241000286</v>
      </c>
      <c r="G28" s="15" t="s">
        <v>39</v>
      </c>
      <c r="H28" s="15" t="s">
        <v>46</v>
      </c>
      <c r="I28" s="9">
        <v>2640</v>
      </c>
      <c r="J28" s="30">
        <v>10825425.6</v>
      </c>
      <c r="K28" s="16">
        <v>205027</v>
      </c>
      <c r="L28" s="16">
        <v>250132.94</v>
      </c>
      <c r="M28" s="16">
        <v>2415218.06</v>
      </c>
      <c r="N28" s="16">
        <v>712673.85200000007</v>
      </c>
      <c r="O28" s="16">
        <v>0</v>
      </c>
      <c r="P28" s="16">
        <v>20502.7</v>
      </c>
      <c r="Q28" s="16">
        <v>246032.4</v>
      </c>
      <c r="R28" s="16">
        <v>1515559.584</v>
      </c>
      <c r="S28" s="16">
        <v>454667.87520000001</v>
      </c>
      <c r="T28" s="16">
        <v>30311.19168</v>
      </c>
      <c r="U28" s="16">
        <v>41005.4</v>
      </c>
      <c r="V28" s="16">
        <v>41005.4</v>
      </c>
      <c r="W28" s="16">
        <v>16757562.00288</v>
      </c>
      <c r="X28" s="16">
        <v>837878.10014400003</v>
      </c>
      <c r="Y28" s="16">
        <v>1640216</v>
      </c>
      <c r="Z28" s="16">
        <v>19235656.093023997</v>
      </c>
      <c r="AA28" s="25" t="s">
        <v>47</v>
      </c>
      <c r="AB28" s="25" t="s">
        <v>48</v>
      </c>
    </row>
    <row r="29" spans="1:28">
      <c r="A29" s="26">
        <v>16</v>
      </c>
      <c r="B29" s="27" t="s">
        <v>44</v>
      </c>
      <c r="C29" s="8">
        <v>9105569556</v>
      </c>
      <c r="D29" s="15" t="s">
        <v>39</v>
      </c>
      <c r="E29" s="22">
        <v>4091.28</v>
      </c>
      <c r="F29" s="15">
        <v>261000674</v>
      </c>
      <c r="G29" s="15" t="s">
        <v>39</v>
      </c>
      <c r="H29" s="15" t="s">
        <v>46</v>
      </c>
      <c r="I29" s="9">
        <v>2640</v>
      </c>
      <c r="J29" s="30">
        <v>10800979.200000001</v>
      </c>
      <c r="K29" s="16">
        <v>204564</v>
      </c>
      <c r="L29" s="16">
        <v>249568.08000000002</v>
      </c>
      <c r="M29" s="16">
        <v>2409763.92</v>
      </c>
      <c r="N29" s="16">
        <v>711064.46400000004</v>
      </c>
      <c r="O29" s="16">
        <v>0</v>
      </c>
      <c r="P29" s="16">
        <v>20456.400000000001</v>
      </c>
      <c r="Q29" s="16">
        <v>245476.80000000002</v>
      </c>
      <c r="R29" s="16">
        <v>1512137.0880000002</v>
      </c>
      <c r="S29" s="16">
        <v>453641.12640000007</v>
      </c>
      <c r="T29" s="16">
        <v>30242.741760000004</v>
      </c>
      <c r="U29" s="16">
        <v>40912.800000000003</v>
      </c>
      <c r="V29" s="16">
        <v>40912.800000000003</v>
      </c>
      <c r="W29" s="16">
        <v>16719719.420160003</v>
      </c>
      <c r="X29" s="16">
        <v>835985.97100800008</v>
      </c>
      <c r="Y29" s="16">
        <v>1636512</v>
      </c>
      <c r="Z29" s="16">
        <v>19192217.391168002</v>
      </c>
      <c r="AA29" s="25" t="s">
        <v>47</v>
      </c>
      <c r="AB29" s="25" t="s">
        <v>48</v>
      </c>
    </row>
    <row r="30" spans="1:28">
      <c r="A30" s="26">
        <v>17</v>
      </c>
      <c r="B30" s="27" t="s">
        <v>44</v>
      </c>
      <c r="C30" s="8">
        <v>9105569177</v>
      </c>
      <c r="D30" s="15" t="s">
        <v>39</v>
      </c>
      <c r="E30" s="22">
        <v>4051.76</v>
      </c>
      <c r="F30" s="15">
        <v>261000673</v>
      </c>
      <c r="G30" s="15" t="s">
        <v>39</v>
      </c>
      <c r="H30" s="15" t="s">
        <v>46</v>
      </c>
      <c r="I30" s="9">
        <v>2640</v>
      </c>
      <c r="J30" s="30">
        <v>10696646.4</v>
      </c>
      <c r="K30" s="16">
        <v>202588</v>
      </c>
      <c r="L30" s="16">
        <v>247157.36000000002</v>
      </c>
      <c r="M30" s="16">
        <v>2386486.64</v>
      </c>
      <c r="N30" s="16">
        <v>704195.88800000004</v>
      </c>
      <c r="O30" s="16">
        <v>0</v>
      </c>
      <c r="P30" s="16">
        <v>20258.800000000003</v>
      </c>
      <c r="Q30" s="16">
        <v>243105.6</v>
      </c>
      <c r="R30" s="16">
        <v>1497530.496</v>
      </c>
      <c r="S30" s="16">
        <v>449259.14880000002</v>
      </c>
      <c r="T30" s="16">
        <v>29950.609920000003</v>
      </c>
      <c r="U30" s="16">
        <v>40517.600000000006</v>
      </c>
      <c r="V30" s="16">
        <v>40517.600000000006</v>
      </c>
      <c r="W30" s="16">
        <v>16558214.142720001</v>
      </c>
      <c r="X30" s="16">
        <v>827910.70713600004</v>
      </c>
      <c r="Y30" s="16">
        <v>1620704</v>
      </c>
      <c r="Z30" s="16">
        <v>19006828.859856002</v>
      </c>
      <c r="AA30" s="25" t="s">
        <v>47</v>
      </c>
      <c r="AB30" s="25" t="s">
        <v>48</v>
      </c>
    </row>
    <row r="31" spans="1:28">
      <c r="A31" s="26">
        <v>18</v>
      </c>
      <c r="B31" s="27" t="s">
        <v>44</v>
      </c>
      <c r="C31" s="8">
        <v>9105570676</v>
      </c>
      <c r="D31" s="15" t="s">
        <v>40</v>
      </c>
      <c r="E31" s="22">
        <v>4068.76</v>
      </c>
      <c r="F31" s="15">
        <v>261000675</v>
      </c>
      <c r="G31" s="15" t="s">
        <v>40</v>
      </c>
      <c r="H31" s="15" t="s">
        <v>46</v>
      </c>
      <c r="I31" s="9">
        <v>2640</v>
      </c>
      <c r="J31" s="30">
        <v>10741526.4</v>
      </c>
      <c r="K31" s="16">
        <v>203438</v>
      </c>
      <c r="L31" s="16">
        <v>248194.36000000002</v>
      </c>
      <c r="M31" s="16">
        <v>2396499.64</v>
      </c>
      <c r="N31" s="16">
        <v>707150.48800000013</v>
      </c>
      <c r="O31" s="16">
        <v>0</v>
      </c>
      <c r="P31" s="16">
        <v>20343.800000000003</v>
      </c>
      <c r="Q31" s="16">
        <v>244125.6</v>
      </c>
      <c r="R31" s="16">
        <v>1503813.696</v>
      </c>
      <c r="S31" s="16">
        <v>451144.10880000005</v>
      </c>
      <c r="T31" s="16">
        <v>30076.27392</v>
      </c>
      <c r="U31" s="16">
        <v>40687.600000000006</v>
      </c>
      <c r="V31" s="16">
        <v>40687.600000000006</v>
      </c>
      <c r="W31" s="16">
        <v>16627687.56672</v>
      </c>
      <c r="X31" s="16">
        <v>831384.37833600002</v>
      </c>
      <c r="Y31" s="16">
        <v>1627504</v>
      </c>
      <c r="Z31" s="16">
        <v>19086575.945055999</v>
      </c>
      <c r="AA31" s="25" t="s">
        <v>47</v>
      </c>
      <c r="AB31" s="25" t="s">
        <v>48</v>
      </c>
    </row>
    <row r="32" spans="1:28">
      <c r="A32" s="26">
        <v>19</v>
      </c>
      <c r="B32" s="27" t="s">
        <v>44</v>
      </c>
      <c r="C32" s="8">
        <v>9105571379</v>
      </c>
      <c r="D32" s="15" t="s">
        <v>40</v>
      </c>
      <c r="E32" s="22">
        <v>4060.5</v>
      </c>
      <c r="F32" s="15">
        <v>261000676</v>
      </c>
      <c r="G32" s="15" t="s">
        <v>40</v>
      </c>
      <c r="H32" s="15" t="s">
        <v>46</v>
      </c>
      <c r="I32" s="9">
        <v>2640</v>
      </c>
      <c r="J32" s="30">
        <v>10719720</v>
      </c>
      <c r="K32" s="16">
        <v>203025</v>
      </c>
      <c r="L32" s="16">
        <v>247690.5</v>
      </c>
      <c r="M32" s="16">
        <v>2391634.5</v>
      </c>
      <c r="N32" s="16">
        <v>705714.9</v>
      </c>
      <c r="O32" s="16">
        <v>0</v>
      </c>
      <c r="P32" s="16">
        <v>20302.5</v>
      </c>
      <c r="Q32" s="16">
        <v>243630</v>
      </c>
      <c r="R32" s="16">
        <v>1500760.8</v>
      </c>
      <c r="S32" s="16">
        <v>450228.24</v>
      </c>
      <c r="T32" s="16">
        <v>30015.216</v>
      </c>
      <c r="U32" s="16">
        <v>40605</v>
      </c>
      <c r="V32" s="16">
        <v>40605</v>
      </c>
      <c r="W32" s="16">
        <v>16593931.656000001</v>
      </c>
      <c r="X32" s="16">
        <v>829696.58279999997</v>
      </c>
      <c r="Y32" s="16">
        <v>1624200</v>
      </c>
      <c r="Z32" s="16">
        <v>19047828.2388</v>
      </c>
      <c r="AA32" s="25" t="s">
        <v>47</v>
      </c>
      <c r="AB32" s="25" t="s">
        <v>48</v>
      </c>
    </row>
    <row r="33" spans="1:28">
      <c r="A33" s="26">
        <v>20</v>
      </c>
      <c r="B33" s="27" t="s">
        <v>44</v>
      </c>
      <c r="C33" s="8">
        <v>9105571730</v>
      </c>
      <c r="D33" s="15" t="s">
        <v>41</v>
      </c>
      <c r="E33" s="22">
        <v>4095.26</v>
      </c>
      <c r="F33" s="15">
        <v>261000677</v>
      </c>
      <c r="G33" s="15" t="s">
        <v>41</v>
      </c>
      <c r="H33" s="15" t="s">
        <v>46</v>
      </c>
      <c r="I33" s="9">
        <v>2640</v>
      </c>
      <c r="J33" s="30">
        <v>10811486.4</v>
      </c>
      <c r="K33" s="16">
        <v>204763</v>
      </c>
      <c r="L33" s="16">
        <v>249810.86000000002</v>
      </c>
      <c r="M33" s="16">
        <v>2412108.14</v>
      </c>
      <c r="N33" s="16">
        <v>711756.18800000008</v>
      </c>
      <c r="O33" s="16">
        <v>0</v>
      </c>
      <c r="P33" s="16">
        <v>20476.300000000003</v>
      </c>
      <c r="Q33" s="16">
        <v>245715.6</v>
      </c>
      <c r="R33" s="16">
        <v>1513608.0959999999</v>
      </c>
      <c r="S33" s="16">
        <v>454082.42879999994</v>
      </c>
      <c r="T33" s="16">
        <v>30272.161919999999</v>
      </c>
      <c r="U33" s="16">
        <v>40952.600000000006</v>
      </c>
      <c r="V33" s="16">
        <v>40952.600000000006</v>
      </c>
      <c r="W33" s="16">
        <v>16735984.374719998</v>
      </c>
      <c r="X33" s="16">
        <v>836799.21873599989</v>
      </c>
      <c r="Y33" s="16">
        <v>1638104</v>
      </c>
      <c r="Z33" s="16">
        <v>19210887.603455998</v>
      </c>
      <c r="AA33" s="25" t="s">
        <v>47</v>
      </c>
      <c r="AB33" s="25" t="s">
        <v>48</v>
      </c>
    </row>
    <row r="34" spans="1:28">
      <c r="A34" s="26">
        <v>21</v>
      </c>
      <c r="B34" s="27" t="s">
        <v>44</v>
      </c>
      <c r="C34" s="8">
        <v>9105572509</v>
      </c>
      <c r="D34" s="15" t="s">
        <v>41</v>
      </c>
      <c r="E34" s="22">
        <v>4119.4399999999996</v>
      </c>
      <c r="F34" s="15">
        <v>261000678</v>
      </c>
      <c r="G34" s="15" t="s">
        <v>41</v>
      </c>
      <c r="H34" s="15" t="s">
        <v>46</v>
      </c>
      <c r="I34" s="9">
        <v>2640</v>
      </c>
      <c r="J34" s="30">
        <v>10875321.6</v>
      </c>
      <c r="K34" s="16">
        <v>205971.99999999997</v>
      </c>
      <c r="L34" s="16">
        <v>251285.83999999997</v>
      </c>
      <c r="M34" s="16">
        <v>2426350.1599999997</v>
      </c>
      <c r="N34" s="16">
        <v>715958.67200000002</v>
      </c>
      <c r="O34" s="16">
        <v>0</v>
      </c>
      <c r="P34" s="16">
        <v>20597.199999999997</v>
      </c>
      <c r="Q34" s="16">
        <v>247166.39999999997</v>
      </c>
      <c r="R34" s="16">
        <v>1522545.024</v>
      </c>
      <c r="S34" s="16">
        <v>456763.50719999999</v>
      </c>
      <c r="T34" s="16">
        <v>30450.90048</v>
      </c>
      <c r="U34" s="16">
        <v>41194.399999999994</v>
      </c>
      <c r="V34" s="16">
        <v>41194.399999999994</v>
      </c>
      <c r="W34" s="16">
        <v>16834800.10368</v>
      </c>
      <c r="X34" s="16">
        <v>841740.00518400001</v>
      </c>
      <c r="Y34" s="16">
        <v>1647775.9999999998</v>
      </c>
      <c r="Z34" s="16">
        <v>19324316.108863998</v>
      </c>
      <c r="AA34" s="25" t="s">
        <v>47</v>
      </c>
      <c r="AB34" s="25" t="s">
        <v>48</v>
      </c>
    </row>
    <row r="35" spans="1:28">
      <c r="A35" s="26">
        <v>22</v>
      </c>
      <c r="B35" s="27" t="s">
        <v>44</v>
      </c>
      <c r="C35" s="8">
        <v>9105573528</v>
      </c>
      <c r="D35" s="15" t="s">
        <v>42</v>
      </c>
      <c r="E35" s="22">
        <v>4091.44</v>
      </c>
      <c r="F35" s="15">
        <v>261000679</v>
      </c>
      <c r="G35" s="15" t="s">
        <v>42</v>
      </c>
      <c r="H35" s="15" t="s">
        <v>46</v>
      </c>
      <c r="I35" s="9">
        <v>2640</v>
      </c>
      <c r="J35" s="30">
        <v>10801401.6</v>
      </c>
      <c r="K35" s="16">
        <v>204572</v>
      </c>
      <c r="L35" s="16">
        <v>249577.84</v>
      </c>
      <c r="M35" s="16">
        <v>2409858.16</v>
      </c>
      <c r="N35" s="16">
        <v>711092.27200000011</v>
      </c>
      <c r="O35" s="16">
        <v>0</v>
      </c>
      <c r="P35" s="16">
        <v>20457.2</v>
      </c>
      <c r="Q35" s="16">
        <v>245486.4</v>
      </c>
      <c r="R35" s="16">
        <v>1512196.2240000002</v>
      </c>
      <c r="S35" s="16">
        <v>453658.86720000004</v>
      </c>
      <c r="T35" s="16">
        <v>30243.924480000001</v>
      </c>
      <c r="U35" s="16">
        <v>40914.400000000001</v>
      </c>
      <c r="V35" s="16">
        <v>40914.400000000001</v>
      </c>
      <c r="W35" s="16">
        <v>16720373.28768</v>
      </c>
      <c r="X35" s="16">
        <v>836018.664384</v>
      </c>
      <c r="Y35" s="16">
        <v>1636576</v>
      </c>
      <c r="Z35" s="16">
        <v>19192967.942063998</v>
      </c>
      <c r="AA35" s="25" t="s">
        <v>47</v>
      </c>
      <c r="AB35" s="25" t="s">
        <v>48</v>
      </c>
    </row>
    <row r="36" spans="1:28">
      <c r="A36" s="26">
        <v>23</v>
      </c>
      <c r="B36" s="27" t="s">
        <v>44</v>
      </c>
      <c r="C36" s="8">
        <v>9105574348</v>
      </c>
      <c r="D36" s="15" t="s">
        <v>42</v>
      </c>
      <c r="E36" s="22">
        <v>4067.42</v>
      </c>
      <c r="F36" s="15">
        <v>261000680</v>
      </c>
      <c r="G36" s="15" t="s">
        <v>42</v>
      </c>
      <c r="H36" s="15" t="s">
        <v>46</v>
      </c>
      <c r="I36" s="9">
        <v>2640</v>
      </c>
      <c r="J36" s="30">
        <v>10737988.800000001</v>
      </c>
      <c r="K36" s="16">
        <v>203371</v>
      </c>
      <c r="L36" s="16">
        <v>248112.62</v>
      </c>
      <c r="M36" s="16">
        <v>2395710.38</v>
      </c>
      <c r="N36" s="16">
        <v>706917.59600000002</v>
      </c>
      <c r="O36" s="16">
        <v>0</v>
      </c>
      <c r="P36" s="16">
        <v>20337.099999999999</v>
      </c>
      <c r="Q36" s="16">
        <v>244045.2</v>
      </c>
      <c r="R36" s="16">
        <v>1503318.4320000003</v>
      </c>
      <c r="S36" s="16">
        <v>450995.52960000007</v>
      </c>
      <c r="T36" s="16">
        <v>30066.368640000004</v>
      </c>
      <c r="U36" s="16">
        <v>40674.199999999997</v>
      </c>
      <c r="V36" s="16">
        <v>40674.199999999997</v>
      </c>
      <c r="W36" s="16">
        <v>16622211.426239999</v>
      </c>
      <c r="X36" s="16">
        <v>831110.57131200004</v>
      </c>
      <c r="Y36" s="16">
        <v>1626968</v>
      </c>
      <c r="Z36" s="16">
        <v>19080289.997552</v>
      </c>
      <c r="AA36" s="25" t="s">
        <v>47</v>
      </c>
      <c r="AB36" s="25" t="s">
        <v>48</v>
      </c>
    </row>
    <row r="37" spans="1:28">
      <c r="A37" s="26">
        <v>24</v>
      </c>
      <c r="B37" s="27" t="s">
        <v>44</v>
      </c>
      <c r="C37" s="8">
        <v>9105561347</v>
      </c>
      <c r="D37" s="15" t="s">
        <v>49</v>
      </c>
      <c r="E37" s="22">
        <v>4077.58</v>
      </c>
      <c r="F37" s="15">
        <v>261000665</v>
      </c>
      <c r="G37" s="15" t="s">
        <v>49</v>
      </c>
      <c r="H37" s="15" t="s">
        <v>46</v>
      </c>
      <c r="I37" s="9">
        <v>2640</v>
      </c>
      <c r="J37" s="30">
        <v>10764811.199999999</v>
      </c>
      <c r="K37" s="16">
        <v>203879</v>
      </c>
      <c r="L37" s="16">
        <v>248732.38</v>
      </c>
      <c r="M37" s="16">
        <v>2401694.62</v>
      </c>
      <c r="N37" s="16">
        <v>708683.40399999998</v>
      </c>
      <c r="O37" s="16">
        <v>0</v>
      </c>
      <c r="P37" s="16">
        <v>20387.900000000001</v>
      </c>
      <c r="Q37" s="16">
        <v>244654.8</v>
      </c>
      <c r="R37" s="16">
        <v>1507073.5679999997</v>
      </c>
      <c r="S37" s="16">
        <v>452122.07039999991</v>
      </c>
      <c r="T37" s="16">
        <v>30141.471359999996</v>
      </c>
      <c r="U37" s="16">
        <v>40775.800000000003</v>
      </c>
      <c r="V37" s="16">
        <v>40775.800000000003</v>
      </c>
      <c r="W37" s="16">
        <v>16663732.01376</v>
      </c>
      <c r="X37" s="16">
        <v>833186.60068799998</v>
      </c>
      <c r="Y37" s="16">
        <v>1631032</v>
      </c>
      <c r="Z37" s="16">
        <v>19127950.614448</v>
      </c>
      <c r="AA37" s="25" t="s">
        <v>47</v>
      </c>
      <c r="AB37" s="25" t="s">
        <v>48</v>
      </c>
    </row>
    <row r="38" spans="1:28">
      <c r="A38" s="26"/>
      <c r="B38" s="27"/>
      <c r="C38" s="8"/>
      <c r="D38" s="15"/>
      <c r="E38" s="18">
        <f>SUM(E14:E37)</f>
        <v>97887.84</v>
      </c>
      <c r="F38" s="22"/>
      <c r="G38" s="15"/>
      <c r="H38" s="15"/>
      <c r="I38" s="25"/>
      <c r="J38" s="23">
        <f>SUM(J14:J37)</f>
        <v>260827853.27999997</v>
      </c>
      <c r="K38" s="23">
        <f t="shared" ref="K38:Z38" si="1">SUM(K14:K37)</f>
        <v>4894392</v>
      </c>
      <c r="L38" s="23">
        <f t="shared" si="1"/>
        <v>5971158.2400000002</v>
      </c>
      <c r="M38" s="23">
        <f t="shared" si="1"/>
        <v>57655937.75999999</v>
      </c>
      <c r="N38" s="23">
        <f t="shared" si="1"/>
        <v>16511798.6</v>
      </c>
      <c r="O38" s="23">
        <f t="shared" si="1"/>
        <v>403144</v>
      </c>
      <c r="P38" s="23">
        <f t="shared" si="1"/>
        <v>489439.20000000007</v>
      </c>
      <c r="Q38" s="23">
        <f t="shared" si="1"/>
        <v>5873270.3999999994</v>
      </c>
      <c r="R38" s="23">
        <f t="shared" si="1"/>
        <v>36515899.459199995</v>
      </c>
      <c r="S38" s="23">
        <f t="shared" si="1"/>
        <v>10954769.83776</v>
      </c>
      <c r="T38" s="23">
        <f t="shared" si="1"/>
        <v>730317.98918400006</v>
      </c>
      <c r="U38" s="23">
        <f t="shared" si="1"/>
        <v>978878.40000000014</v>
      </c>
      <c r="V38" s="23">
        <f t="shared" si="1"/>
        <v>978878.40000000014</v>
      </c>
      <c r="W38" s="23">
        <f t="shared" si="1"/>
        <v>402785737.56614411</v>
      </c>
      <c r="X38" s="23">
        <f t="shared" si="1"/>
        <v>20139286.878307201</v>
      </c>
      <c r="Y38" s="23">
        <f t="shared" si="1"/>
        <v>39155136</v>
      </c>
      <c r="Z38" s="23">
        <f t="shared" si="1"/>
        <v>462080160.45445126</v>
      </c>
      <c r="AA38" s="6"/>
      <c r="AB38" s="6"/>
    </row>
    <row r="39" spans="1:28" ht="16.5" customHeight="1">
      <c r="A39" s="12" t="s">
        <v>43</v>
      </c>
      <c r="B39" s="27"/>
      <c r="C39" s="8"/>
      <c r="D39" s="15"/>
      <c r="E39" s="18">
        <f>E13+E38</f>
        <v>129356.16</v>
      </c>
      <c r="F39" s="15"/>
      <c r="G39" s="15"/>
      <c r="H39" s="15"/>
      <c r="I39" s="25"/>
      <c r="J39" s="34">
        <f>J13+J38</f>
        <v>362407590.23999995</v>
      </c>
      <c r="K39" s="34">
        <f t="shared" ref="K39:Z39" si="2">K13+K38</f>
        <v>6467808</v>
      </c>
      <c r="L39" s="34">
        <f t="shared" si="2"/>
        <v>7890725.7599999998</v>
      </c>
      <c r="M39" s="34">
        <f t="shared" si="2"/>
        <v>76190778.239999995</v>
      </c>
      <c r="N39" s="34">
        <f t="shared" si="2"/>
        <v>20271509.500799999</v>
      </c>
      <c r="O39" s="34">
        <f t="shared" si="2"/>
        <v>403144</v>
      </c>
      <c r="P39" s="34">
        <f t="shared" si="2"/>
        <v>646780.80000000005</v>
      </c>
      <c r="Q39" s="34">
        <f t="shared" si="2"/>
        <v>7761369.5999999996</v>
      </c>
      <c r="R39" s="34">
        <f t="shared" si="2"/>
        <v>50737062.633599997</v>
      </c>
      <c r="S39" s="34">
        <f t="shared" si="2"/>
        <v>15221118.79008</v>
      </c>
      <c r="T39" s="34">
        <f t="shared" si="2"/>
        <v>1014741.2526720001</v>
      </c>
      <c r="U39" s="34">
        <f t="shared" si="2"/>
        <v>1293561.6000000001</v>
      </c>
      <c r="V39" s="34">
        <f t="shared" si="2"/>
        <v>1293561.6000000001</v>
      </c>
      <c r="W39" s="34">
        <f t="shared" si="2"/>
        <v>551599752.01715207</v>
      </c>
      <c r="X39" s="34">
        <f t="shared" si="2"/>
        <v>27579987.600857601</v>
      </c>
      <c r="Y39" s="34">
        <f t="shared" si="2"/>
        <v>51742464</v>
      </c>
      <c r="Z39" s="34">
        <f t="shared" si="2"/>
        <v>630922203.67800975</v>
      </c>
      <c r="AA39" s="6"/>
      <c r="AB39" s="6"/>
    </row>
  </sheetData>
  <mergeCells count="20">
    <mergeCell ref="A3:H3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B3:AB4"/>
    <mergeCell ref="W3:W4"/>
    <mergeCell ref="X3:X4"/>
    <mergeCell ref="Y3:Y4"/>
    <mergeCell ref="Z3:Z4"/>
    <mergeCell ref="AA3:AA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2022-05-04T09:37:17Z</dcterms:created>
  <dcterms:modified xsi:type="dcterms:W3CDTF">2022-05-04T09:42:02Z</dcterms:modified>
</cp:coreProperties>
</file>